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P12"/>
  <c r="H12"/>
  <c r="D12"/>
  <c r="O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<sst xmlns="http://schemas.openxmlformats.org/spreadsheetml/2006/main" count="116" uniqueCount="75">
  <si>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</si>
  <si>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</si>
  <si>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</si>
  <si>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Sokol Brno IV</t>
  </si>
  <si>
    <t>Datum:  </t>
  </si>
  <si>
    <t>11.2.2023</t>
  </si>
  <si>
    <t>Domácí</t>
  </si>
  <si>
    <t>TJ Sokol Husovice B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</si>
  <si>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</si>
  <si>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</si>
  <si>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</si>
  <si>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</si>
  <si>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</si>
  <si>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</si>
  <si>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</si>
  <si>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</si>
  <si>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</si>
  <si>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</si>
  <si>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</si>
  <si>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</si>
  <si>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</si>
  <si>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Hnát</t>
  </si>
  <si>
    <t>Albrecht</t>
  </si>
  <si>
    <t>Jakub</t>
  </si>
  <si>
    <t>Michal</t>
  </si>
  <si>
    <t>Žižlavský</t>
  </si>
  <si>
    <t>Sekanina</t>
  </si>
  <si>
    <t>Tomáš</t>
  </si>
  <si>
    <t>Milan</t>
  </si>
  <si>
    <t>Haresta</t>
  </si>
  <si>
    <t>Bartoš</t>
  </si>
  <si>
    <t>Kamil</t>
  </si>
  <si>
    <t>Plšek</t>
  </si>
  <si>
    <t>Šrámek</t>
  </si>
  <si>
    <t>David</t>
  </si>
  <si>
    <t>Josef</t>
  </si>
  <si>
    <t>Radil</t>
  </si>
  <si>
    <t>Havran</t>
  </si>
  <si>
    <t>Jiří</t>
  </si>
  <si>
    <t>Radek</t>
  </si>
  <si>
    <t>Válka</t>
  </si>
  <si>
    <t>Sobota</t>
  </si>
  <si>
    <t>Břetislav</t>
  </si>
  <si>
    <t>Celkový výkon družstva  </t>
  </si>
  <si>
    <t>Vedoucí družstva         Jméno:</t>
  </si>
  <si>
    <t>Jaromír Šula</t>
  </si>
  <si>
    <t>Bodový zisk</t>
  </si>
  <si>
    <t>Břetislav Sobota</t>
  </si>
  <si>
    <t>Podpis:</t>
  </si>
  <si>
    <t>Rozhodčí</t>
  </si>
  <si>
    <t>Jméno:</t>
  </si>
  <si>
    <t>Igor Sedlák</t>
  </si>
  <si>
    <t>Číslo průkazu:</t>
  </si>
  <si>
    <t>II/0660</t>
  </si>
  <si>
    <t>Čas zahájení utkání:  </t>
  </si>
  <si>
    <t>15:00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</si>
  <si>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</si>
  <si>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</si>
  <si>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</si>
  <si>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</si>
  <si>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</si>
  <si>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30.4.2025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</si>
  <si>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</si>
  <si>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</si>
  <si>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</si>
  <si>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</si>
  <si>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</si>
  <si>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</si>
  <si>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</si>
  <si>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Baslar Jiří</t>
  </si>
  <si>
    <t>Sobota Břetislav</t>
  </si>
  <si>
    <t>Napomínání hráčů za nesportovní chování či vyloučení ze startu:</t>
  </si>
  <si>
    <t>Různé:</t>
  </si>
  <si>
    <t xml:space="preserve">Datum a podpis rozhodčího:  </t>
  </si>
  <si>
    <t>11.2.2023 Igor Sedlák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</si>
</sst>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36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52</v>
      </c>
      <c r="P8" s="12">
        <v>0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45</v>
      </c>
      <c r="F9" s="18">
        <v>2</v>
      </c>
      <c r="G9" s="19">
        <f>IF(AND(ISBLANK(D9),ISBLANK(E9)),"",D9+E9)</f>
        <v>146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85</v>
      </c>
      <c r="O9" s="18">
        <v>61</v>
      </c>
      <c r="P9" s="18">
        <v>0</v>
      </c>
      <c r="Q9" s="19">
        <f>IF(AND(ISBLANK(N9),ISBLANK(O9)),"",N9+O9)</f>
        <v>146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52</v>
      </c>
      <c r="F10" s="18">
        <v>1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44</v>
      </c>
      <c r="P10" s="18">
        <v>0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44</v>
      </c>
      <c r="F11" s="23">
        <v>2</v>
      </c>
      <c r="G11" s="24">
        <f>IF(AND(ISBLANK(D11),ISBLANK(E11)),"",D11+E11)</f>
        <v>143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71</v>
      </c>
      <c r="P11" s="23">
        <v>0</v>
      </c>
      <c r="Q11" s="24">
        <f>IF(AND(ISBLANK(N11),ISBLANK(O11)),"",N11+O11)</f>
        <v>170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19616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177</v>
      </c>
      <c r="F12" s="28">
        <f>IF(ISNUMBER($G12),SUM(F8:F11),"")</f>
        <v>6</v>
      </c>
      <c r="G12" s="29">
        <f>IF(SUM($G8:$G11)+SUM($Q8:$Q11)&gt;0,SUM(G8:G11),"")</f>
        <v>561</v>
      </c>
      <c r="H12" s="27">
        <f>IF(ISNUMBER($G12),SUM(H8:H11),"")</f>
        <v>0.5</v>
      </c>
      <c r="I12" s="99"/>
      <c r="K12" s="96">
        <v>17646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228</v>
      </c>
      <c r="P12" s="28">
        <f>IF(ISNUMBER($G12),SUM(P8:P11),"")</f>
        <v>0</v>
      </c>
      <c r="Q12" s="29">
        <f>IF(SUM($G8:$G11)+SUM($Q8:$Q11)&gt;0,SUM(Q8:Q11),"")</f>
        <v>606</v>
      </c>
      <c r="R12" s="27">
        <f>IF(ISNUMBER($G12),SUM(R8:R11),"")</f>
        <v>3.5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71</v>
      </c>
      <c r="F13" s="12">
        <v>1</v>
      </c>
      <c r="G13" s="13">
        <f>IF(AND(ISBLANK(D13),ISBLANK(E13)),"",D13+E13)</f>
        <v>174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102</v>
      </c>
      <c r="O13" s="12">
        <v>43</v>
      </c>
      <c r="P13" s="12">
        <v>3</v>
      </c>
      <c r="Q13" s="13">
        <f>IF(AND(ISBLANK(N13),ISBLANK(O13)),"",N13+O13)</f>
        <v>145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109</v>
      </c>
      <c r="E14" s="18">
        <v>48</v>
      </c>
      <c r="F14" s="18">
        <v>2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2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60</v>
      </c>
      <c r="F15" s="18">
        <v>1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43</v>
      </c>
      <c r="P15" s="18">
        <v>1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59</v>
      </c>
      <c r="F16" s="23">
        <v>0</v>
      </c>
      <c r="G16" s="24">
        <f>IF(AND(ISBLANK(D16),ISBLANK(E16)),"",D16+E16)</f>
        <v>159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40</v>
      </c>
      <c r="P16" s="23">
        <v>3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18659</v>
      </c>
      <c r="B17" s="97"/>
      <c r="C17" s="26" t="s">
        <v>18</v>
      </c>
      <c r="D17" s="27">
        <f>IF(ISNUMBER($G17),SUM(D13:D16),"")</f>
        <v>398</v>
      </c>
      <c r="E17" s="28">
        <f>IF(ISNUMBER($G17),SUM(E13:E16),"")</f>
        <v>238</v>
      </c>
      <c r="F17" s="28">
        <f>IF(ISNUMBER($G17),SUM(F13:F16),"")</f>
        <v>4</v>
      </c>
      <c r="G17" s="29">
        <f>IF(SUM($G13:$G16)+SUM($Q13:$Q16)&gt;0,SUM(G13:G16),"")</f>
        <v>636</v>
      </c>
      <c r="H17" s="27">
        <f>IF(ISNUMBER($G17),SUM(H13:H16),"")</f>
        <v>4</v>
      </c>
      <c r="I17" s="99"/>
      <c r="K17" s="96">
        <v>7694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162</v>
      </c>
      <c r="P17" s="28">
        <f>IF(ISNUMBER($G17),SUM(P13:P16),"")</f>
        <v>9</v>
      </c>
      <c r="Q17" s="29">
        <f>IF(SUM($G13:$G16)+SUM($Q13:$Q16)&gt;0,SUM(Q13:Q16),"")</f>
        <v>536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36</v>
      </c>
      <c r="F18" s="12">
        <v>4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103</v>
      </c>
      <c r="O18" s="12">
        <v>44</v>
      </c>
      <c r="P18" s="12">
        <v>2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52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48</v>
      </c>
      <c r="P19" s="18">
        <v>1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92</v>
      </c>
      <c r="E20" s="18">
        <v>62</v>
      </c>
      <c r="F20" s="18">
        <v>0</v>
      </c>
      <c r="G20" s="19">
        <f>IF(AND(ISBLANK(D20),ISBLANK(E20)),"",D20+E20)</f>
        <v>154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83</v>
      </c>
      <c r="O20" s="18">
        <v>44</v>
      </c>
      <c r="P20" s="18">
        <v>0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44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42</v>
      </c>
      <c r="P21" s="23">
        <v>0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17395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194</v>
      </c>
      <c r="F22" s="28">
        <f>IF(ISNUMBER($G22),SUM(F18:F21),"")</f>
        <v>5</v>
      </c>
      <c r="G22" s="29">
        <f>IF(SUM($G18:$G21)+SUM($Q18:$Q21)&gt;0,SUM(G18:G21),"")</f>
        <v>568</v>
      </c>
      <c r="H22" s="27">
        <f>IF(ISNUMBER($G22),SUM(H18:H21),"")</f>
        <v>3</v>
      </c>
      <c r="I22" s="99"/>
      <c r="K22" s="96">
        <v>18634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178</v>
      </c>
      <c r="P22" s="28">
        <f>IF(ISNUMBER($G22),SUM(P18:P21),"")</f>
        <v>3</v>
      </c>
      <c r="Q22" s="29">
        <f>IF(SUM($G18:$G21)+SUM($Q18:$Q21)&gt;0,SUM(Q18:Q21),"")</f>
        <v>541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36</v>
      </c>
      <c r="F23" s="12">
        <v>1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93</v>
      </c>
      <c r="O23" s="12">
        <v>48</v>
      </c>
      <c r="P23" s="12">
        <v>0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53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107</v>
      </c>
      <c r="O24" s="18">
        <v>52</v>
      </c>
      <c r="P24" s="18">
        <v>1</v>
      </c>
      <c r="Q24" s="19">
        <f>IF(AND(ISBLANK(N24),ISBLANK(O24)),"",N24+O24)</f>
        <v>159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53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105</v>
      </c>
      <c r="O25" s="18">
        <v>36</v>
      </c>
      <c r="P25" s="18">
        <v>2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35</v>
      </c>
      <c r="F26" s="23">
        <v>2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54</v>
      </c>
      <c r="P26" s="23">
        <v>0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14720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177</v>
      </c>
      <c r="F27" s="28">
        <f>IF(ISNUMBER($G27),SUM(F23:F26),"")</f>
        <v>3</v>
      </c>
      <c r="G27" s="29">
        <f>IF(SUM($G23:$G26)+SUM($Q23:$Q26)&gt;0,SUM(G23:G26),"")</f>
        <v>548</v>
      </c>
      <c r="H27" s="27">
        <f>IF(ISNUMBER($G27),SUM(H23:H26),"")</f>
        <v>1</v>
      </c>
      <c r="I27" s="99"/>
      <c r="K27" s="96">
        <v>8973</v>
      </c>
      <c r="L27" s="97"/>
      <c r="M27" s="26" t="s">
        <v>18</v>
      </c>
      <c r="N27" s="27">
        <f>IF(ISNUMBER($G27),SUM(N23:N26),"")</f>
        <v>403</v>
      </c>
      <c r="O27" s="28">
        <f>IF(ISNUMBER($G27),SUM(O23:O26),"")</f>
        <v>190</v>
      </c>
      <c r="P27" s="28">
        <f>IF(ISNUMBER($G27),SUM(P23:P26),"")</f>
        <v>3</v>
      </c>
      <c r="Q27" s="29">
        <f>IF(SUM($G23:$G26)+SUM($Q23:$Q26)&gt;0,SUM(Q23:Q26),"")</f>
        <v>593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54</v>
      </c>
      <c r="F28" s="12">
        <v>2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80</v>
      </c>
      <c r="O28" s="12">
        <v>43</v>
      </c>
      <c r="P28" s="12">
        <v>1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53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44</v>
      </c>
      <c r="P29" s="18">
        <v>1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80</v>
      </c>
      <c r="E30" s="18">
        <v>51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91</v>
      </c>
      <c r="O30" s="18">
        <v>44</v>
      </c>
      <c r="P30" s="18">
        <v>1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42</v>
      </c>
      <c r="F31" s="23">
        <v>2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43</v>
      </c>
      <c r="P31" s="23">
        <v>0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200</v>
      </c>
      <c r="F32" s="28">
        <f>IF(ISNUMBER($G32),SUM(F28:F31),"")</f>
        <v>5</v>
      </c>
      <c r="G32" s="29">
        <f>IF(SUM($G28:$G31)+SUM($Q28:$Q31)&gt;0,SUM(G28:G31),"")</f>
        <v>563</v>
      </c>
      <c r="H32" s="27">
        <f>IF(ISNUMBER($G32),SUM(H28:H31),"")</f>
        <v>3</v>
      </c>
      <c r="I32" s="99"/>
      <c r="K32" s="96">
        <v>7702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174</v>
      </c>
      <c r="P32" s="28">
        <f>IF(ISNUMBER($G32),SUM(P28:P31),"")</f>
        <v>3</v>
      </c>
      <c r="Q32" s="29">
        <f>IF(SUM($G28:$G31)+SUM($Q28:$Q31)&gt;0,SUM(Q28:Q31),"")</f>
        <v>537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45</v>
      </c>
      <c r="F33" s="12">
        <v>0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87</v>
      </c>
      <c r="O33" s="12">
        <v>52</v>
      </c>
      <c r="P33" s="12">
        <v>0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107</v>
      </c>
      <c r="E34" s="18">
        <v>43</v>
      </c>
      <c r="F34" s="18">
        <v>1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105</v>
      </c>
      <c r="O34" s="18">
        <v>44</v>
      </c>
      <c r="P34" s="18">
        <v>3</v>
      </c>
      <c r="Q34" s="19">
        <f>IF(AND(ISBLANK(N34),ISBLANK(O34)),"",N34+O34)</f>
        <v>149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96</v>
      </c>
      <c r="E35" s="18">
        <v>45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86</v>
      </c>
      <c r="O35" s="18">
        <v>35</v>
      </c>
      <c r="P35" s="18">
        <v>2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63</v>
      </c>
      <c r="F36" s="23">
        <v>1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49</v>
      </c>
      <c r="P36" s="23">
        <v>2</v>
      </c>
      <c r="Q36" s="24">
        <f>IF(AND(ISBLANK(N36),ISBLANK(O36)),"",N36+O36)</f>
        <v>143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15816</v>
      </c>
      <c r="B37" s="97"/>
      <c r="C37" s="26" t="s">
        <v>18</v>
      </c>
      <c r="D37" s="27">
        <f>IF(ISNUMBER($G37),SUM(D33:D36),"")</f>
        <v>398</v>
      </c>
      <c r="E37" s="28">
        <f>IF(ISNUMBER($G37),SUM(E33:E36),"")</f>
        <v>196</v>
      </c>
      <c r="F37" s="28">
        <f>IF(ISNUMBER($G37),SUM(F33:F36),"")</f>
        <v>2</v>
      </c>
      <c r="G37" s="29">
        <f>IF(SUM($G33:$G36)+SUM($Q33:$Q36)&gt;0,SUM(G33:G36),"")</f>
        <v>594</v>
      </c>
      <c r="H37" s="27">
        <f>IF(ISNUMBER($G37),SUM(H33:H36),"")</f>
        <v>4</v>
      </c>
      <c r="I37" s="99"/>
      <c r="K37" s="96">
        <v>18569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180</v>
      </c>
      <c r="P37" s="28">
        <f>IF(ISNUMBER($G37),SUM(P33:P36),"")</f>
        <v>7</v>
      </c>
      <c r="Q37" s="29">
        <f>IF(SUM($G33:$G36)+SUM($Q33:$Q36)&gt;0,SUM(Q33:Q36),"")</f>
        <v>552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2288</v>
      </c>
      <c r="E39" s="34">
        <f>IF(ISNUMBER($G39),SUM(E12,E17,E22,E27,E32,E37),"")</f>
        <v>1182</v>
      </c>
      <c r="F39" s="34">
        <f>IF(ISNUMBER($G39),SUM(F12,F17,F22,F27,F32,F37),"")</f>
        <v>25</v>
      </c>
      <c r="G39" s="35">
        <f>IF(SUM($G$8:$G$37)+SUM($Q$8:$Q$37)&gt;0,SUM(G12,G17,G22,G27,G32,G37),"")</f>
        <v>3470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2253</v>
      </c>
      <c r="O39" s="34">
        <f>IF(ISNUMBER($G39),SUM(O12,O17,O22,O27,O32,O37),"")</f>
        <v>1112</v>
      </c>
      <c r="P39" s="34">
        <f>IF(ISNUMBER($G39),SUM(P12,P17,P22,P27,P32,P37),"")</f>
        <v>25</v>
      </c>
      <c r="Q39" s="35">
        <f>IF(SUM($G$8:$G$37)+SUM($Q$8:$Q$37)&gt;0,SUM(Q12,Q17,Q22,Q27,Q32,Q37),"")</f>
        <v>3365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Husovice B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87</v>
      </c>
      <c r="L57" s="72" t="s">
        <v>69</v>
      </c>
      <c r="M57" s="73"/>
      <c r="N57" s="63">
        <v>6986</v>
      </c>
      <c r="O57" s="72" t="s">
        <v>70</v>
      </c>
      <c r="P57" s="75"/>
      <c r="Q57" s="75"/>
      <c r="R57" s="73"/>
      <c r="S57" s="65">
        <v>18569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2023-02-11T18:56:26Z</dcterms:modified>
</cp:coreProperties>
</file>